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Biudžeto ataskaitos 2025  ketv\II ketvirtis\"/>
    </mc:Choice>
  </mc:AlternateContent>
  <xr:revisionPtr revIDLastSave="0" documentId="13_ncr:1_{13215460-6028-46D4-8122-90DF4CB79249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BV.10.09.01.01.VB" sheetId="1" r:id="rId1"/>
  </sheets>
  <definedNames>
    <definedName name="_xlnm.Print_Titles" localSheetId="0">'BV.10.09.01.01.VB'!$24:$34</definedName>
    <definedName name="Z_05B54777_5D6F_4067_9B5E_F0A938B54982_.wvu.Cols" localSheetId="0">'BV.10.09.01.01.VB'!$M:$P</definedName>
    <definedName name="Z_05B54777_5D6F_4067_9B5E_F0A938B54982_.wvu.PrintTitles" localSheetId="0">'BV.10.09.01.01.VB'!$24:$30</definedName>
    <definedName name="Z_112AFAC2_77EA_44AA_BEEF_6812D11534CE_.wvu.Cols" localSheetId="0">'BV.10.09.01.01.VB'!$M:$P</definedName>
    <definedName name="Z_112AFAC2_77EA_44AA_BEEF_6812D11534CE_.wvu.PrintTitles" localSheetId="0">'BV.10.09.01.01.VB'!$24:$34</definedName>
    <definedName name="Z_2639E812_3F06_4E8B_B45B_2B63CC97A751_.wvu.Cols" localSheetId="0">'BV.10.09.01.01.VB'!$M:$P</definedName>
    <definedName name="Z_2639E812_3F06_4E8B_B45B_2B63CC97A751_.wvu.PrintTitles" localSheetId="0">'BV.10.09.01.01.VB'!$24:$34</definedName>
    <definedName name="Z_47D04100_FABF_4D8C_9C0A_1DEC9335BC02_.wvu.Cols" localSheetId="0">'BV.10.09.01.01.VB'!$M:$P</definedName>
    <definedName name="Z_47D04100_FABF_4D8C_9C0A_1DEC9335BC02_.wvu.PrintTitles" localSheetId="0">'BV.10.09.01.01.VB'!$24:$34</definedName>
    <definedName name="Z_4837D77B_C401_4018_A777_ED8FA242E629_.wvu.Cols" localSheetId="0">'BV.10.09.01.01.VB'!$M:$P</definedName>
    <definedName name="Z_4837D77B_C401_4018_A777_ED8FA242E629_.wvu.PrintTitles" localSheetId="0">'BV.10.09.01.01.VB'!$24:$34</definedName>
    <definedName name="Z_57A1E72B_DFC1_4C5D_ABA7_C1A26EB31789_.wvu.Cols" localSheetId="0">'BV.10.09.01.01.VB'!$M:$P</definedName>
    <definedName name="Z_57A1E72B_DFC1_4C5D_ABA7_C1A26EB31789_.wvu.PrintTitles" localSheetId="0">'BV.10.09.01.01.VB'!$24:$34</definedName>
    <definedName name="Z_5FCAC33A_47AA_47EB_BE57_8622821F3718_.wvu.Cols" localSheetId="0">'BV.10.09.01.01.VB'!$M:$P</definedName>
    <definedName name="Z_5FCAC33A_47AA_47EB_BE57_8622821F3718_.wvu.PrintTitles" localSheetId="0">'BV.10.09.01.01.VB'!$24:$34</definedName>
    <definedName name="Z_758123A7_07DC_4CFE_A1C3_A6CC304C1338_.wvu.Cols" localSheetId="0">'BV.10.09.01.01.VB'!$M:$P</definedName>
    <definedName name="Z_758123A7_07DC_4CFE_A1C3_A6CC304C1338_.wvu.PrintTitles" localSheetId="0">'BV.10.09.01.01.VB'!$24:$34</definedName>
    <definedName name="Z_75BFD04C_8D34_49C9_A422_0335B0ABD698_.wvu.Cols" localSheetId="0">'BV.10.09.01.01.VB'!$M:$P</definedName>
    <definedName name="Z_75BFD04C_8D34_49C9_A422_0335B0ABD698_.wvu.PrintTitles" localSheetId="0">'BV.10.09.01.01.VB'!$24:$34</definedName>
    <definedName name="Z_7A632666_DBD4_4CFF_BD05_66382BD6FB9E_.wvu.Cols" localSheetId="0">'BV.10.09.01.01.VB'!$M:$P</definedName>
    <definedName name="Z_7A632666_DBD4_4CFF_BD05_66382BD6FB9E_.wvu.PrintTitles" localSheetId="0">'BV.10.09.01.01.VB'!$24:$34</definedName>
    <definedName name="Z_9B727EDB_49B4_42DC_BF97_3A35178E0BFD_.wvu.Cols" localSheetId="0">'BV.10.09.01.01.VB'!$M:$P</definedName>
    <definedName name="Z_9B727EDB_49B4_42DC_BF97_3A35178E0BFD_.wvu.PrintTitles" localSheetId="0">'BV.10.09.01.01.VB'!$24:$30</definedName>
    <definedName name="Z_A64B7B98_B658_4E89_BA3D_F49D1265D61E_.wvu.Cols" localSheetId="0">'BV.10.09.01.01.VB'!$M:$P</definedName>
    <definedName name="Z_A64B7B98_B658_4E89_BA3D_F49D1265D61E_.wvu.PrintTitles" localSheetId="0">'BV.10.09.01.01.VB'!$24:$34</definedName>
    <definedName name="Z_B9470AF3_226B_4213_A7B5_37AA221FCC86_.wvu.Cols" localSheetId="0">'BV.10.09.01.01.VB'!$M:$P</definedName>
    <definedName name="Z_B9470AF3_226B_4213_A7B5_37AA221FCC86_.wvu.PrintTitles" localSheetId="0">'BV.10.09.01.01.VB'!$24:$34</definedName>
    <definedName name="Z_D669FC1B_AE0B_4417_8D6F_8460D68D5677_.wvu.Cols" localSheetId="0">'BV.10.09.01.01.VB'!$M:$P</definedName>
    <definedName name="Z_D669FC1B_AE0B_4417_8D6F_8460D68D5677_.wvu.PrintTitles" localSheetId="0">'BV.10.09.01.01.VB'!$24:$30</definedName>
    <definedName name="Z_DF4717B8_E960_4300_AF40_4AC5F93B40E3_.wvu.Cols" localSheetId="0">'BV.10.09.01.01.VB'!$M:$P</definedName>
    <definedName name="Z_DF4717B8_E960_4300_AF40_4AC5F93B40E3_.wvu.PrintTitles" localSheetId="0">'BV.10.09.01.01.VB'!$24:$30</definedName>
    <definedName name="Z_F677807F_46FD_43C6_BB8F_08ECC7636E03_.wvu.Cols" localSheetId="0">'BV.10.09.01.01.VB'!$M:$P</definedName>
    <definedName name="Z_F677807F_46FD_43C6_BB8F_08ECC7636E03_.wvu.PrintTitles" localSheetId="0">'BV.10.09.01.01.VB'!$24:$34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I367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J360" i="1" s="1"/>
  <c r="I361" i="1"/>
  <c r="I360" i="1" s="1"/>
  <c r="L360" i="1"/>
  <c r="K360" i="1"/>
  <c r="L357" i="1"/>
  <c r="L356" i="1" s="1"/>
  <c r="K357" i="1"/>
  <c r="K356" i="1" s="1"/>
  <c r="J357" i="1"/>
  <c r="I357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J348" i="1" s="1"/>
  <c r="I349" i="1"/>
  <c r="I348" i="1" s="1"/>
  <c r="L348" i="1"/>
  <c r="K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K340" i="1"/>
  <c r="K339" i="1" s="1"/>
  <c r="K338" i="1" s="1"/>
  <c r="J340" i="1"/>
  <c r="I340" i="1"/>
  <c r="J339" i="1"/>
  <c r="J338" i="1" s="1"/>
  <c r="I339" i="1"/>
  <c r="L335" i="1"/>
  <c r="L334" i="1" s="1"/>
  <c r="K335" i="1"/>
  <c r="K334" i="1" s="1"/>
  <c r="J335" i="1"/>
  <c r="I335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J328" i="1" s="1"/>
  <c r="I329" i="1"/>
  <c r="I328" i="1" s="1"/>
  <c r="L328" i="1"/>
  <c r="K328" i="1"/>
  <c r="L325" i="1"/>
  <c r="L324" i="1" s="1"/>
  <c r="K325" i="1"/>
  <c r="K324" i="1" s="1"/>
  <c r="J325" i="1"/>
  <c r="I325" i="1"/>
  <c r="J324" i="1"/>
  <c r="I324" i="1"/>
  <c r="L321" i="1"/>
  <c r="K321" i="1"/>
  <c r="J321" i="1"/>
  <c r="J320" i="1" s="1"/>
  <c r="I321" i="1"/>
  <c r="I320" i="1" s="1"/>
  <c r="L320" i="1"/>
  <c r="K320" i="1"/>
  <c r="L317" i="1"/>
  <c r="L316" i="1" s="1"/>
  <c r="K317" i="1"/>
  <c r="K316" i="1" s="1"/>
  <c r="J317" i="1"/>
  <c r="J316" i="1" s="1"/>
  <c r="I317" i="1"/>
  <c r="I316" i="1" s="1"/>
  <c r="L313" i="1"/>
  <c r="K313" i="1"/>
  <c r="K307" i="1" s="1"/>
  <c r="K306" i="1" s="1"/>
  <c r="K305" i="1" s="1"/>
  <c r="J313" i="1"/>
  <c r="I313" i="1"/>
  <c r="L310" i="1"/>
  <c r="K310" i="1"/>
  <c r="J310" i="1"/>
  <c r="J307" i="1" s="1"/>
  <c r="I310" i="1"/>
  <c r="I307" i="1" s="1"/>
  <c r="I306" i="1" s="1"/>
  <c r="L308" i="1"/>
  <c r="K308" i="1"/>
  <c r="J308" i="1"/>
  <c r="I308" i="1"/>
  <c r="L307" i="1"/>
  <c r="L306" i="1" s="1"/>
  <c r="L302" i="1"/>
  <c r="L301" i="1" s="1"/>
  <c r="K302" i="1"/>
  <c r="K301" i="1" s="1"/>
  <c r="J302" i="1"/>
  <c r="I302" i="1"/>
  <c r="J301" i="1"/>
  <c r="I301" i="1"/>
  <c r="L299" i="1"/>
  <c r="K299" i="1"/>
  <c r="J299" i="1"/>
  <c r="I299" i="1"/>
  <c r="L298" i="1"/>
  <c r="K298" i="1"/>
  <c r="J298" i="1"/>
  <c r="I298" i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I292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J283" i="1" s="1"/>
  <c r="J273" i="1" s="1"/>
  <c r="I284" i="1"/>
  <c r="I283" i="1" s="1"/>
  <c r="I273" i="1" s="1"/>
  <c r="L283" i="1"/>
  <c r="K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K273" i="1" s="1"/>
  <c r="J274" i="1"/>
  <c r="I274" i="1"/>
  <c r="L270" i="1"/>
  <c r="K270" i="1"/>
  <c r="J270" i="1"/>
  <c r="I270" i="1"/>
  <c r="L269" i="1"/>
  <c r="K269" i="1"/>
  <c r="J269" i="1"/>
  <c r="I269" i="1"/>
  <c r="L267" i="1"/>
  <c r="L266" i="1" s="1"/>
  <c r="K267" i="1"/>
  <c r="K266" i="1" s="1"/>
  <c r="J267" i="1"/>
  <c r="J266" i="1" s="1"/>
  <c r="I267" i="1"/>
  <c r="I266" i="1" s="1"/>
  <c r="L264" i="1"/>
  <c r="L263" i="1" s="1"/>
  <c r="K264" i="1"/>
  <c r="K263" i="1" s="1"/>
  <c r="J264" i="1"/>
  <c r="I264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J255" i="1" s="1"/>
  <c r="I256" i="1"/>
  <c r="I255" i="1" s="1"/>
  <c r="L255" i="1"/>
  <c r="K255" i="1"/>
  <c r="L252" i="1"/>
  <c r="L251" i="1" s="1"/>
  <c r="K252" i="1"/>
  <c r="K251" i="1" s="1"/>
  <c r="K241" i="1" s="1"/>
  <c r="K240" i="1" s="1"/>
  <c r="J252" i="1"/>
  <c r="I252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J242" i="1" s="1"/>
  <c r="J241" i="1" s="1"/>
  <c r="J240" i="1" s="1"/>
  <c r="I243" i="1"/>
  <c r="I242" i="1" s="1"/>
  <c r="L242" i="1"/>
  <c r="K242" i="1"/>
  <c r="L236" i="1"/>
  <c r="K236" i="1"/>
  <c r="J236" i="1"/>
  <c r="I236" i="1"/>
  <c r="I235" i="1" s="1"/>
  <c r="I234" i="1" s="1"/>
  <c r="L235" i="1"/>
  <c r="L234" i="1" s="1"/>
  <c r="K235" i="1"/>
  <c r="K234" i="1" s="1"/>
  <c r="J235" i="1"/>
  <c r="J234" i="1"/>
  <c r="L232" i="1"/>
  <c r="K232" i="1"/>
  <c r="J232" i="1"/>
  <c r="I232" i="1"/>
  <c r="L231" i="1"/>
  <c r="L230" i="1" s="1"/>
  <c r="K231" i="1"/>
  <c r="K230" i="1" s="1"/>
  <c r="J231" i="1"/>
  <c r="I231" i="1"/>
  <c r="J230" i="1"/>
  <c r="I230" i="1"/>
  <c r="P223" i="1"/>
  <c r="O223" i="1"/>
  <c r="N223" i="1"/>
  <c r="M223" i="1"/>
  <c r="L223" i="1"/>
  <c r="L222" i="1" s="1"/>
  <c r="K223" i="1"/>
  <c r="K222" i="1" s="1"/>
  <c r="J223" i="1"/>
  <c r="I223" i="1"/>
  <c r="J222" i="1"/>
  <c r="I222" i="1"/>
  <c r="L220" i="1"/>
  <c r="K220" i="1"/>
  <c r="J220" i="1"/>
  <c r="I220" i="1"/>
  <c r="L219" i="1"/>
  <c r="L218" i="1" s="1"/>
  <c r="K219" i="1"/>
  <c r="J219" i="1"/>
  <c r="I219" i="1"/>
  <c r="J218" i="1"/>
  <c r="I218" i="1"/>
  <c r="L213" i="1"/>
  <c r="K213" i="1"/>
  <c r="J213" i="1"/>
  <c r="I213" i="1"/>
  <c r="L212" i="1"/>
  <c r="L211" i="1" s="1"/>
  <c r="K212" i="1"/>
  <c r="K211" i="1" s="1"/>
  <c r="J212" i="1"/>
  <c r="I212" i="1"/>
  <c r="J211" i="1"/>
  <c r="I211" i="1"/>
  <c r="L209" i="1"/>
  <c r="K209" i="1"/>
  <c r="J209" i="1"/>
  <c r="I209" i="1"/>
  <c r="L208" i="1"/>
  <c r="K208" i="1"/>
  <c r="J208" i="1"/>
  <c r="I208" i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I198" i="1"/>
  <c r="J197" i="1"/>
  <c r="I197" i="1"/>
  <c r="L193" i="1"/>
  <c r="K193" i="1"/>
  <c r="J193" i="1"/>
  <c r="I193" i="1"/>
  <c r="L192" i="1"/>
  <c r="K192" i="1"/>
  <c r="J192" i="1"/>
  <c r="I192" i="1"/>
  <c r="L190" i="1"/>
  <c r="L189" i="1" s="1"/>
  <c r="L188" i="1" s="1"/>
  <c r="L187" i="1" s="1"/>
  <c r="K190" i="1"/>
  <c r="K189" i="1" s="1"/>
  <c r="J190" i="1"/>
  <c r="J189" i="1" s="1"/>
  <c r="J188" i="1" s="1"/>
  <c r="J187" i="1" s="1"/>
  <c r="I190" i="1"/>
  <c r="I189" i="1" s="1"/>
  <c r="I188" i="1" s="1"/>
  <c r="I187" i="1" s="1"/>
  <c r="L182" i="1"/>
  <c r="L181" i="1" s="1"/>
  <c r="K182" i="1"/>
  <c r="K181" i="1" s="1"/>
  <c r="J182" i="1"/>
  <c r="I182" i="1"/>
  <c r="J181" i="1"/>
  <c r="I181" i="1"/>
  <c r="L177" i="1"/>
  <c r="K177" i="1"/>
  <c r="J177" i="1"/>
  <c r="I177" i="1"/>
  <c r="L176" i="1"/>
  <c r="L175" i="1" s="1"/>
  <c r="K176" i="1"/>
  <c r="K175" i="1" s="1"/>
  <c r="J176" i="1"/>
  <c r="I176" i="1"/>
  <c r="J175" i="1"/>
  <c r="I175" i="1"/>
  <c r="L173" i="1"/>
  <c r="K173" i="1"/>
  <c r="J173" i="1"/>
  <c r="I173" i="1"/>
  <c r="I172" i="1" s="1"/>
  <c r="I171" i="1" s="1"/>
  <c r="I170" i="1" s="1"/>
  <c r="L172" i="1"/>
  <c r="L171" i="1" s="1"/>
  <c r="L170" i="1" s="1"/>
  <c r="K172" i="1"/>
  <c r="K171" i="1" s="1"/>
  <c r="J172" i="1"/>
  <c r="J171" i="1"/>
  <c r="J170" i="1" s="1"/>
  <c r="L168" i="1"/>
  <c r="L167" i="1" s="1"/>
  <c r="K168" i="1"/>
  <c r="K167" i="1" s="1"/>
  <c r="J168" i="1"/>
  <c r="I168" i="1"/>
  <c r="J167" i="1"/>
  <c r="I167" i="1"/>
  <c r="L163" i="1"/>
  <c r="K163" i="1"/>
  <c r="J163" i="1"/>
  <c r="I163" i="1"/>
  <c r="L162" i="1"/>
  <c r="L161" i="1" s="1"/>
  <c r="L160" i="1" s="1"/>
  <c r="K162" i="1"/>
  <c r="K161" i="1" s="1"/>
  <c r="K160" i="1" s="1"/>
  <c r="J162" i="1"/>
  <c r="I162" i="1"/>
  <c r="J161" i="1"/>
  <c r="J160" i="1" s="1"/>
  <c r="I161" i="1"/>
  <c r="I160" i="1" s="1"/>
  <c r="L157" i="1"/>
  <c r="L156" i="1" s="1"/>
  <c r="L155" i="1" s="1"/>
  <c r="K157" i="1"/>
  <c r="K156" i="1" s="1"/>
  <c r="K155" i="1" s="1"/>
  <c r="J157" i="1"/>
  <c r="I157" i="1"/>
  <c r="J156" i="1"/>
  <c r="J155" i="1" s="1"/>
  <c r="I156" i="1"/>
  <c r="I155" i="1" s="1"/>
  <c r="L153" i="1"/>
  <c r="L152" i="1" s="1"/>
  <c r="K153" i="1"/>
  <c r="K152" i="1" s="1"/>
  <c r="J153" i="1"/>
  <c r="I153" i="1"/>
  <c r="J152" i="1"/>
  <c r="I152" i="1"/>
  <c r="L149" i="1"/>
  <c r="K149" i="1"/>
  <c r="J149" i="1"/>
  <c r="I149" i="1"/>
  <c r="L148" i="1"/>
  <c r="L147" i="1" s="1"/>
  <c r="K148" i="1"/>
  <c r="K147" i="1" s="1"/>
  <c r="J148" i="1"/>
  <c r="I148" i="1"/>
  <c r="J147" i="1"/>
  <c r="I147" i="1"/>
  <c r="L144" i="1"/>
  <c r="K144" i="1"/>
  <c r="J144" i="1"/>
  <c r="I144" i="1"/>
  <c r="L143" i="1"/>
  <c r="L142" i="1" s="1"/>
  <c r="K143" i="1"/>
  <c r="K142" i="1" s="1"/>
  <c r="J143" i="1"/>
  <c r="I143" i="1"/>
  <c r="J142" i="1"/>
  <c r="I142" i="1"/>
  <c r="I141" i="1" s="1"/>
  <c r="L139" i="1"/>
  <c r="L138" i="1" s="1"/>
  <c r="L137" i="1" s="1"/>
  <c r="K139" i="1"/>
  <c r="K138" i="1" s="1"/>
  <c r="K137" i="1" s="1"/>
  <c r="J139" i="1"/>
  <c r="I139" i="1"/>
  <c r="J138" i="1"/>
  <c r="J137" i="1" s="1"/>
  <c r="I138" i="1"/>
  <c r="I137" i="1" s="1"/>
  <c r="L135" i="1"/>
  <c r="L134" i="1" s="1"/>
  <c r="L133" i="1" s="1"/>
  <c r="K135" i="1"/>
  <c r="K134" i="1" s="1"/>
  <c r="K133" i="1" s="1"/>
  <c r="J135" i="1"/>
  <c r="I135" i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I131" i="1"/>
  <c r="J130" i="1"/>
  <c r="J129" i="1" s="1"/>
  <c r="I130" i="1"/>
  <c r="I129" i="1" s="1"/>
  <c r="L127" i="1"/>
  <c r="L126" i="1" s="1"/>
  <c r="L125" i="1" s="1"/>
  <c r="K127" i="1"/>
  <c r="K126" i="1" s="1"/>
  <c r="K125" i="1" s="1"/>
  <c r="J127" i="1"/>
  <c r="I127" i="1"/>
  <c r="J126" i="1"/>
  <c r="J125" i="1" s="1"/>
  <c r="I126" i="1"/>
  <c r="I125" i="1" s="1"/>
  <c r="L123" i="1"/>
  <c r="L122" i="1" s="1"/>
  <c r="L121" i="1" s="1"/>
  <c r="K123" i="1"/>
  <c r="K122" i="1" s="1"/>
  <c r="K121" i="1" s="1"/>
  <c r="J123" i="1"/>
  <c r="I123" i="1"/>
  <c r="J122" i="1"/>
  <c r="J121" i="1" s="1"/>
  <c r="I122" i="1"/>
  <c r="I121" i="1" s="1"/>
  <c r="L118" i="1"/>
  <c r="L117" i="1" s="1"/>
  <c r="L116" i="1" s="1"/>
  <c r="L115" i="1" s="1"/>
  <c r="K118" i="1"/>
  <c r="K117" i="1" s="1"/>
  <c r="K116" i="1" s="1"/>
  <c r="K115" i="1" s="1"/>
  <c r="J118" i="1"/>
  <c r="I118" i="1"/>
  <c r="J117" i="1"/>
  <c r="J116" i="1" s="1"/>
  <c r="I117" i="1"/>
  <c r="I116" i="1" s="1"/>
  <c r="I115" i="1" s="1"/>
  <c r="L112" i="1"/>
  <c r="K112" i="1"/>
  <c r="J112" i="1"/>
  <c r="J111" i="1" s="1"/>
  <c r="I112" i="1"/>
  <c r="I111" i="1" s="1"/>
  <c r="L111" i="1"/>
  <c r="K111" i="1"/>
  <c r="L108" i="1"/>
  <c r="L107" i="1" s="1"/>
  <c r="L106" i="1" s="1"/>
  <c r="K108" i="1"/>
  <c r="K107" i="1" s="1"/>
  <c r="K106" i="1" s="1"/>
  <c r="J108" i="1"/>
  <c r="I108" i="1"/>
  <c r="J107" i="1"/>
  <c r="I107" i="1"/>
  <c r="I106" i="1" s="1"/>
  <c r="L103" i="1"/>
  <c r="L102" i="1" s="1"/>
  <c r="L101" i="1" s="1"/>
  <c r="K103" i="1"/>
  <c r="K102" i="1" s="1"/>
  <c r="K101" i="1" s="1"/>
  <c r="J103" i="1"/>
  <c r="I103" i="1"/>
  <c r="J102" i="1"/>
  <c r="J101" i="1" s="1"/>
  <c r="I102" i="1"/>
  <c r="I101" i="1" s="1"/>
  <c r="L98" i="1"/>
  <c r="L97" i="1" s="1"/>
  <c r="L96" i="1" s="1"/>
  <c r="L95" i="1" s="1"/>
  <c r="K98" i="1"/>
  <c r="K97" i="1" s="1"/>
  <c r="K96" i="1" s="1"/>
  <c r="K95" i="1" s="1"/>
  <c r="J98" i="1"/>
  <c r="I98" i="1"/>
  <c r="J97" i="1"/>
  <c r="J96" i="1" s="1"/>
  <c r="I97" i="1"/>
  <c r="I96" i="1" s="1"/>
  <c r="I95" i="1" s="1"/>
  <c r="L91" i="1"/>
  <c r="K91" i="1"/>
  <c r="J91" i="1"/>
  <c r="J90" i="1" s="1"/>
  <c r="J89" i="1" s="1"/>
  <c r="J88" i="1" s="1"/>
  <c r="I91" i="1"/>
  <c r="I90" i="1" s="1"/>
  <c r="I89" i="1" s="1"/>
  <c r="I88" i="1" s="1"/>
  <c r="L90" i="1"/>
  <c r="K90" i="1"/>
  <c r="L89" i="1"/>
  <c r="L88" i="1" s="1"/>
  <c r="K89" i="1"/>
  <c r="K88" i="1" s="1"/>
  <c r="L86" i="1"/>
  <c r="K86" i="1"/>
  <c r="J86" i="1"/>
  <c r="I86" i="1"/>
  <c r="L85" i="1"/>
  <c r="L84" i="1" s="1"/>
  <c r="K85" i="1"/>
  <c r="K84" i="1" s="1"/>
  <c r="J85" i="1"/>
  <c r="I85" i="1"/>
  <c r="J84" i="1"/>
  <c r="I84" i="1"/>
  <c r="L80" i="1"/>
  <c r="K80" i="1"/>
  <c r="J80" i="1"/>
  <c r="J79" i="1" s="1"/>
  <c r="I80" i="1"/>
  <c r="L79" i="1"/>
  <c r="K79" i="1"/>
  <c r="I79" i="1"/>
  <c r="L75" i="1"/>
  <c r="L74" i="1" s="1"/>
  <c r="K75" i="1"/>
  <c r="J75" i="1"/>
  <c r="J74" i="1" s="1"/>
  <c r="I75" i="1"/>
  <c r="I74" i="1" s="1"/>
  <c r="K74" i="1"/>
  <c r="L70" i="1"/>
  <c r="L69" i="1" s="1"/>
  <c r="K70" i="1"/>
  <c r="K69" i="1" s="1"/>
  <c r="K68" i="1" s="1"/>
  <c r="K67" i="1" s="1"/>
  <c r="J70" i="1"/>
  <c r="I70" i="1"/>
  <c r="J69" i="1"/>
  <c r="I69" i="1"/>
  <c r="I68" i="1" s="1"/>
  <c r="I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K45" i="1"/>
  <c r="J45" i="1"/>
  <c r="J44" i="1" s="1"/>
  <c r="J43" i="1" s="1"/>
  <c r="I45" i="1"/>
  <c r="I44" i="1" s="1"/>
  <c r="I43" i="1" s="1"/>
  <c r="L44" i="1"/>
  <c r="L43" i="1" s="1"/>
  <c r="K44" i="1"/>
  <c r="K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I39" i="1"/>
  <c r="J38" i="1"/>
  <c r="J37" i="1" s="1"/>
  <c r="J36" i="1" s="1"/>
  <c r="I38" i="1"/>
  <c r="I37" i="1" s="1"/>
  <c r="I36" i="1" s="1"/>
  <c r="L35" i="1" l="1"/>
  <c r="I305" i="1"/>
  <c r="I35" i="1"/>
  <c r="K141" i="1"/>
  <c r="K35" i="1" s="1"/>
  <c r="J306" i="1"/>
  <c r="J305" i="1" s="1"/>
  <c r="L338" i="1"/>
  <c r="L305" i="1" s="1"/>
  <c r="L68" i="1"/>
  <c r="L67" i="1" s="1"/>
  <c r="L141" i="1"/>
  <c r="I338" i="1"/>
  <c r="J68" i="1"/>
  <c r="J67" i="1" s="1"/>
  <c r="J95" i="1"/>
  <c r="J35" i="1" s="1"/>
  <c r="J370" i="1" s="1"/>
  <c r="J106" i="1"/>
  <c r="J115" i="1"/>
  <c r="J141" i="1"/>
  <c r="J186" i="1"/>
  <c r="L241" i="1"/>
  <c r="L273" i="1"/>
  <c r="K170" i="1"/>
  <c r="K188" i="1"/>
  <c r="K218" i="1"/>
  <c r="I241" i="1"/>
  <c r="I240" i="1" s="1"/>
  <c r="I186" i="1" s="1"/>
  <c r="L240" i="1" l="1"/>
  <c r="L186" i="1" s="1"/>
  <c r="L370" i="1"/>
  <c r="K187" i="1"/>
  <c r="K186" i="1" s="1"/>
  <c r="K370" i="1" s="1"/>
  <c r="I370" i="1"/>
</calcChain>
</file>

<file path=xl/sharedStrings.xml><?xml version="1.0" encoding="utf-8"?>
<sst xmlns="http://schemas.openxmlformats.org/spreadsheetml/2006/main" count="392" uniqueCount="240">
  <si>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</si>
  <si>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</si>
  <si>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</si>
  <si>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</si>
  <si>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Pasvalio rajono savivaldybės administracija, 188753657, Vytauto Didžiojo a. Nr. 1 Pasvalys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</si>
  <si>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</si>
  <si>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</si>
  <si>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</si>
  <si>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</si>
  <si>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</si>
  <si>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</si>
  <si>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</si>
  <si>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>2025.07.09 Nr.________________</t>
  </si>
  <si>
    <t xml:space="preserve">                                                                      (data)</t>
  </si>
  <si>
    <t>Bendruomeninės veiklos ir jaunimo rėmimo programa</t>
  </si>
  <si>
    <t>(programos pavadinimas)</t>
  </si>
  <si>
    <t>Kodas</t>
  </si>
  <si>
    <t xml:space="preserve">              Ministerijos / Savivaldybės</t>
  </si>
  <si>
    <t>Departamento</t>
  </si>
  <si>
    <t>Kiti jokiai grupei nepriskirti su socialine apsauga susiję reikalai (Valstybės biudžeto lėšos)</t>
  </si>
  <si>
    <t>Įstaigos</t>
  </si>
  <si>
    <t>188753657</t>
  </si>
  <si>
    <t>007.05.02.01. Pasvalio rajono bendruomeninių/ nevyriausybinių organizacijų vykdomų projektų kofinansavimas</t>
  </si>
  <si>
    <t>Programos</t>
  </si>
  <si>
    <t>007</t>
  </si>
  <si>
    <t>Finansavimo šaltinio</t>
  </si>
  <si>
    <t>BV</t>
  </si>
  <si>
    <t>Valstybės funkcijos</t>
  </si>
  <si>
    <t>10</t>
  </si>
  <si>
    <t>09</t>
  </si>
  <si>
    <t>01</t>
  </si>
  <si>
    <t>VALSTYBĖS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</si>
  <si>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</si>
  <si>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</si>
  <si>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</si>
  <si>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</si>
  <si>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</si>
  <si>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</si>
  <si>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</si>
  <si>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</si>
  <si>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</si>
  <si>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</si>
  <si>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</si>
  <si>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</si>
  <si>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</si>
  <si>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</si>
  <si>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</si>
  <si>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</si>
  <si>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</si>
  <si>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</si>
  <si>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</si>
  <si>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</si>
  <si>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</si>
  <si>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</si>
  <si>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</si>
  <si>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</si>
  <si>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</si>
  <si>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</si>
  <si>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</si>
  <si>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</si>
  <si>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</si>
  <si>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</si>
  <si>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</si>
  <si>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</si>
  <si>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</si>
  <si>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</si>
  <si>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</si>
  <si>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</si>
  <si>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</si>
  <si>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</si>
  <si>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</si>
  <si>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</si>
  <si>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</si>
  <si>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</si>
  <si>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</si>
  <si>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</si>
  <si>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</si>
  <si>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</si>
  <si>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</si>
  <si>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</si>
  <si>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</si>
  <si>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</si>
  <si>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</si>
  <si>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</si>
  <si>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</si>
  <si>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</si>
  <si>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</si>
  <si>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</si>
  <si>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</si>
  <si>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</si>
  <si>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</si>
  <si>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</si>
  <si>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</si>
  <si>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</si>
  <si>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</si>
  <si>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</si>
  <si>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</si>
  <si>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</si>
  <si>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</si>
  <si>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</si>
  <si>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</si>
  <si>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</si>
  <si>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</si>
  <si>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</si>
  <si>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</si>
  <si>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</si>
  <si>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</si>
  <si>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</si>
  <si>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</si>
  <si>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</si>
  <si>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</si>
  <si>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</si>
  <si>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</si>
  <si>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</si>
  <si>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</si>
  <si>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</si>
  <si>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</si>
  <si>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</si>
  <si>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</si>
  <si>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</si>
  <si>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</si>
  <si>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</si>
  <si>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</si>
  <si>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</si>
  <si>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</si>
  <si>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</si>
  <si>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</si>
  <si>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</si>
  <si>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</si>
  <si>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</si>
  <si>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</si>
  <si>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</si>
  <si>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</si>
  <si>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</si>
  <si>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</si>
  <si>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</si>
  <si>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</si>
  <si>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</si>
  <si>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</si>
  <si>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</si>
  <si>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</si>
  <si>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</si>
  <si>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</si>
  <si>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</si>
  <si>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</si>
  <si>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</si>
  <si>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</si>
  <si>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</si>
  <si>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</si>
  <si>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</si>
  <si>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</si>
  <si>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</si>
  <si>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</si>
  <si>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</si>
  <si>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</si>
  <si>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</si>
  <si>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</si>
  <si>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</si>
  <si>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</si>
  <si>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</si>
  <si>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</si>
  <si>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</si>
  <si>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</si>
  <si>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</si>
  <si>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</si>
  <si>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</si>
  <si>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</si>
  <si>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</si>
  <si>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</si>
  <si>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</si>
  <si>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</si>
  <si>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</si>
  <si>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</si>
  <si>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</si>
  <si>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</si>
  <si>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</si>
  <si>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</si>
  <si>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</si>
  <si>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</si>
  <si>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</si>
  <si>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</si>
  <si>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</si>
  <si>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</si>
  <si>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</si>
  <si>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</si>
  <si>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</si>
  <si>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</si>
  <si>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</si>
  <si>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</si>
  <si>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</si>
  <si>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</si>
  <si>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</si>
  <si>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</si>
  <si>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</si>
  <si>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</si>
  <si>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</si>
  <si>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</si>
  <si>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</si>
  <si>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</si>
  <si>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</si>
  <si>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</si>
  <si>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</si>
  <si>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</si>
  <si>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</si>
  <si>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</si>
  <si>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</si>
  <si>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</si>
  <si>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</si>
  <si>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</si>
  <si>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</si>
  <si>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</si>
  <si>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</si>
  <si>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</si>
  <si>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</si>
  <si>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</si>
  <si>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</si>
  <si>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</si>
  <si>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</si>
  <si>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</si>
  <si>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</si>
  <si>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</si>
  <si>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</si>
  <si>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</si>
  <si>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</si>
  <si>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</si>
  <si>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</si>
  <si>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</si>
  <si>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</si>
  <si>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</si>
  <si>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</si>
  <si>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</si>
  <si>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Administracijos direktorius</t>
  </si>
  <si>
    <t>Povilas Balčiūnas</t>
  </si>
  <si>
    <t xml:space="preserve">      (įstaigos vadovo ar jo įgalioto asmens pareigų  pavadinimas)</t>
  </si>
  <si>
    <t>(parašas)</t>
  </si>
  <si>
    <t>(vardas ir pavardė)</t>
  </si>
  <si>
    <t>Apskaitos skyriaus vedėja</t>
  </si>
  <si>
    <t>Vitalija Motiejūnienė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</si>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</sst>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27" workbookViewId="0">
      <selection activeCell="Q383" sqref="Q38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12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14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54" t="s">
        <v>19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29.1" customHeight="1">
      <c r="A28" s="154" t="s">
        <v>22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28</v>
      </c>
      <c r="J30" s="150" t="s">
        <v>29</v>
      </c>
      <c r="K30" s="151" t="s">
        <v>30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61" t="s">
        <v>33</v>
      </c>
      <c r="B32" s="162"/>
      <c r="C32" s="162"/>
      <c r="D32" s="162"/>
      <c r="E32" s="162"/>
      <c r="F32" s="162"/>
      <c r="G32" s="165" t="s">
        <v>34</v>
      </c>
      <c r="H32" s="167" t="s">
        <v>35</v>
      </c>
      <c r="I32" s="169" t="s">
        <v>36</v>
      </c>
      <c r="J32" s="170"/>
      <c r="K32" s="171" t="s">
        <v>37</v>
      </c>
      <c r="L32" s="173" t="s">
        <v>38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39</v>
      </c>
      <c r="J33" s="44" t="s">
        <v>40</v>
      </c>
      <c r="K33" s="172"/>
      <c r="L33" s="174"/>
    </row>
    <row r="34" spans="1:18" ht="11.25" customHeight="1">
      <c r="A34" s="155" t="s">
        <v>41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15100</v>
      </c>
      <c r="J35" s="118">
        <f>SUM(J36+J47+J67+J88+J95+J115+J141+J160+J170)</f>
        <v>5000</v>
      </c>
      <c r="K35" s="119">
        <f>SUM(K36+K47+K67+K88+K95+K115+K141+K160+K170)</f>
        <v>5000</v>
      </c>
      <c r="L35" s="118">
        <f>SUM(L36+L47+L67+L88+L95+L115+L141+L160+L170)</f>
        <v>5000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15100</v>
      </c>
      <c r="J160" s="131">
        <f>J161</f>
        <v>5000</v>
      </c>
      <c r="K160" s="126">
        <f>K161</f>
        <v>5000</v>
      </c>
      <c r="L160" s="125">
        <f>L161</f>
        <v>5000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15100</v>
      </c>
      <c r="J161" s="131">
        <f>J162+J167</f>
        <v>5000</v>
      </c>
      <c r="K161" s="126">
        <f>K162+K167</f>
        <v>5000</v>
      </c>
      <c r="L161" s="125">
        <f>L162+L167</f>
        <v>5000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15100</v>
      </c>
      <c r="J162" s="130">
        <f>J163</f>
        <v>5000</v>
      </c>
      <c r="K162" s="119">
        <f>K163</f>
        <v>5000</v>
      </c>
      <c r="L162" s="118">
        <f>L163</f>
        <v>5000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15100</v>
      </c>
      <c r="J163" s="126">
        <f>SUM(J164:J166)</f>
        <v>5000</v>
      </c>
      <c r="K163" s="126">
        <f>SUM(K164:K166)</f>
        <v>5000</v>
      </c>
      <c r="L163" s="126">
        <f>SUM(L164:L166)</f>
        <v>5000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15100</v>
      </c>
      <c r="J165" s="139">
        <v>5000</v>
      </c>
      <c r="K165" s="139">
        <v>5000</v>
      </c>
      <c r="L165" s="139">
        <v>5000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15100</v>
      </c>
      <c r="J370" s="133">
        <f>SUM(J35+J186)</f>
        <v>5000</v>
      </c>
      <c r="K370" s="133">
        <f>SUM(K35+K186)</f>
        <v>5000</v>
      </c>
      <c r="L370" s="133">
        <f>SUM(L35+L186)</f>
        <v>5000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231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232</v>
      </c>
      <c r="K372" s="175"/>
      <c r="L372" s="175"/>
    </row>
    <row r="373" spans="1:13" ht="18.75" customHeight="1">
      <c r="A373" s="113"/>
      <c r="B373" s="113"/>
      <c r="C373" s="113"/>
      <c r="D373" s="178" t="s">
        <v>233</v>
      </c>
      <c r="E373" s="178"/>
      <c r="F373" s="178"/>
      <c r="G373" s="178"/>
      <c r="H373"/>
      <c r="I373" s="114" t="s">
        <v>234</v>
      </c>
      <c r="K373" s="158" t="s">
        <v>235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236</v>
      </c>
      <c r="B375" s="177"/>
      <c r="C375" s="177"/>
      <c r="D375" s="177"/>
      <c r="E375" s="177"/>
      <c r="F375" s="177"/>
      <c r="G375" s="177"/>
      <c r="I375" s="115"/>
      <c r="J375" s="176" t="s">
        <v>237</v>
      </c>
      <c r="K375" s="176"/>
      <c r="L375" s="176"/>
    </row>
    <row r="376" spans="1:13" ht="33.75" customHeight="1">
      <c r="D376" s="159" t="s">
        <v>238</v>
      </c>
      <c r="E376" s="160"/>
      <c r="F376" s="160"/>
      <c r="G376" s="160"/>
      <c r="H376" s="116"/>
      <c r="I376" s="117" t="s">
        <v>234</v>
      </c>
      <c r="K376" s="158" t="s">
        <v>235</v>
      </c>
      <c r="L376" s="158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BV.10.09.01.01.VB</vt:lpstr>
      <vt:lpstr>BV.10.09.01.01.VB!Print_Titles</vt:lpstr>
      <vt:lpstr>BV.10.09.01.01.VB!Z_05B54777_5D6F_4067_9B5E_F0A938B54982_.wvu.Cols</vt:lpstr>
      <vt:lpstr>BV.10.09.01.01.VB!Z_05B54777_5D6F_4067_9B5E_F0A938B54982_.wvu.PrintTitles</vt:lpstr>
      <vt:lpstr>BV.10.09.01.01.VB!Z_112AFAC2_77EA_44AA_BEEF_6812D11534CE_.wvu.Cols</vt:lpstr>
      <vt:lpstr>BV.10.09.01.01.VB!Z_112AFAC2_77EA_44AA_BEEF_6812D11534CE_.wvu.PrintTitles</vt:lpstr>
      <vt:lpstr>BV.10.09.01.01.VB!Z_2639E812_3F06_4E8B_B45B_2B63CC97A751_.wvu.Cols</vt:lpstr>
      <vt:lpstr>BV.10.09.01.01.VB!Z_2639E812_3F06_4E8B_B45B_2B63CC97A751_.wvu.PrintTitles</vt:lpstr>
      <vt:lpstr>BV.10.09.01.01.VB!Z_47D04100_FABF_4D8C_9C0A_1DEC9335BC02_.wvu.Cols</vt:lpstr>
      <vt:lpstr>BV.10.09.01.01.VB!Z_47D04100_FABF_4D8C_9C0A_1DEC9335BC02_.wvu.PrintTitles</vt:lpstr>
      <vt:lpstr>BV.10.09.01.01.VB!Z_4837D77B_C401_4018_A777_ED8FA242E629_.wvu.Cols</vt:lpstr>
      <vt:lpstr>BV.10.09.01.01.VB!Z_4837D77B_C401_4018_A777_ED8FA242E629_.wvu.PrintTitles</vt:lpstr>
      <vt:lpstr>BV.10.09.01.01.VB!Z_57A1E72B_DFC1_4C5D_ABA7_C1A26EB31789_.wvu.Cols</vt:lpstr>
      <vt:lpstr>BV.10.09.01.01.VB!Z_57A1E72B_DFC1_4C5D_ABA7_C1A26EB31789_.wvu.PrintTitles</vt:lpstr>
      <vt:lpstr>BV.10.09.01.01.VB!Z_5FCAC33A_47AA_47EB_BE57_8622821F3718_.wvu.Cols</vt:lpstr>
      <vt:lpstr>BV.10.09.01.01.VB!Z_5FCAC33A_47AA_47EB_BE57_8622821F3718_.wvu.PrintTitles</vt:lpstr>
      <vt:lpstr>BV.10.09.01.01.VB!Z_758123A7_07DC_4CFE_A1C3_A6CC304C1338_.wvu.Cols</vt:lpstr>
      <vt:lpstr>BV.10.09.01.01.VB!Z_758123A7_07DC_4CFE_A1C3_A6CC304C1338_.wvu.PrintTitles</vt:lpstr>
      <vt:lpstr>BV.10.09.01.01.VB!Z_75BFD04C_8D34_49C9_A422_0335B0ABD698_.wvu.Cols</vt:lpstr>
      <vt:lpstr>BV.10.09.01.01.VB!Z_75BFD04C_8D34_49C9_A422_0335B0ABD698_.wvu.PrintTitles</vt:lpstr>
      <vt:lpstr>BV.10.09.01.01.VB!Z_7A632666_DBD4_4CFF_BD05_66382BD6FB9E_.wvu.Cols</vt:lpstr>
      <vt:lpstr>BV.10.09.01.01.VB!Z_7A632666_DBD4_4CFF_BD05_66382BD6FB9E_.wvu.PrintTitles</vt:lpstr>
      <vt:lpstr>BV.10.09.01.01.VB!Z_9B727EDB_49B4_42DC_BF97_3A35178E0BFD_.wvu.Cols</vt:lpstr>
      <vt:lpstr>BV.10.09.01.01.VB!Z_9B727EDB_49B4_42DC_BF97_3A35178E0BFD_.wvu.PrintTitles</vt:lpstr>
      <vt:lpstr>BV.10.09.01.01.VB!Z_A64B7B98_B658_4E89_BA3D_F49D1265D61E_.wvu.Cols</vt:lpstr>
      <vt:lpstr>BV.10.09.01.01.VB!Z_A64B7B98_B658_4E89_BA3D_F49D1265D61E_.wvu.PrintTitles</vt:lpstr>
      <vt:lpstr>BV.10.09.01.01.VB!Z_B9470AF3_226B_4213_A7B5_37AA221FCC86_.wvu.Cols</vt:lpstr>
      <vt:lpstr>BV.10.09.01.01.VB!Z_B9470AF3_226B_4213_A7B5_37AA221FCC86_.wvu.PrintTitles</vt:lpstr>
      <vt:lpstr>BV.10.09.01.01.VB!Z_D669FC1B_AE0B_4417_8D6F_8460D68D5677_.wvu.Cols</vt:lpstr>
      <vt:lpstr>BV.10.09.01.01.VB!Z_D669FC1B_AE0B_4417_8D6F_8460D68D5677_.wvu.PrintTitles</vt:lpstr>
      <vt:lpstr>BV.10.09.01.01.VB!Z_DF4717B8_E960_4300_AF40_4AC5F93B40E3_.wvu.Cols</vt:lpstr>
      <vt:lpstr>BV.10.09.01.01.VB!Z_DF4717B8_E960_4300_AF40_4AC5F93B40E3_.wvu.PrintTitles</vt:lpstr>
      <vt:lpstr>BV.10.09.01.01.VB!Z_F677807F_46FD_43C6_BB8F_08ECC7636E03_.wvu.Cols</vt:lpstr>
      <vt:lpstr>BV.10.09.01.01.VB!Z_F677807F_46FD_43C6_BB8F_08ECC7636E03_.wvu.PrintTitles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apskaita02</cp:lastModifiedBy>
  <dcterms:created xsi:type="dcterms:W3CDTF">2024-03-04T09:28:51Z</dcterms:created>
  <dcterms:modified xsi:type="dcterms:W3CDTF">2025-07-16T12:23:49Z</dcterms:modified>
  <cp:category/>
</cp:coreProperties>
</file>